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erdoc\Документы\ОАФМ\2022\Открытость\Раздел 4 Годовой отчет об исполнении бюджета\Аналитика\"/>
    </mc:Choice>
  </mc:AlternateContent>
  <bookViews>
    <workbookView xWindow="15120" yWindow="30" windowWidth="13665" windowHeight="11025" tabRatio="365"/>
  </bookViews>
  <sheets>
    <sheet name="Доходы субъект (2)" sheetId="4" r:id="rId1"/>
  </sheets>
  <definedNames>
    <definedName name="_xlnm.Print_Titles" localSheetId="0">'Доходы субъект (2)'!$3:$4</definedName>
    <definedName name="_xlnm.Print_Area" localSheetId="0">'Доходы субъект (2)'!$A$1:$I$39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C28" i="4" l="1"/>
  <c r="C5" i="4"/>
  <c r="C39" i="4" l="1"/>
  <c r="D28" i="4"/>
  <c r="E28" i="4"/>
  <c r="D5" i="4"/>
  <c r="E5" i="4"/>
  <c r="F5" i="4" s="1"/>
  <c r="E39" i="4" l="1"/>
  <c r="G28" i="4"/>
  <c r="F28" i="4"/>
  <c r="G5" i="4"/>
  <c r="D39" i="4"/>
  <c r="E42" i="4" l="1"/>
  <c r="F39" i="4"/>
  <c r="G39" i="4"/>
</calcChain>
</file>

<file path=xl/sharedStrings.xml><?xml version="1.0" encoding="utf-8"?>
<sst xmlns="http://schemas.openxmlformats.org/spreadsheetml/2006/main" count="122" uniqueCount="102">
  <si>
    <t>Наименование 
показателя</t>
  </si>
  <si>
    <t>Код дохода по бюджетной классификации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</si>
  <si>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</si>
  <si>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</si>
  <si>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</si>
  <si>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 на имущество организаций</t>
  </si>
  <si>
    <t>Транспортный налог</t>
  </si>
  <si>
    <t>Налог на игорный бизнес</t>
  </si>
  <si>
    <t>Налог на добычу полезных ископаемых</t>
  </si>
  <si>
    <t>Иные межбюджетные трансферты</t>
  </si>
  <si>
    <t>ИТОГО</t>
  </si>
  <si>
    <t>Прочие неналоговые доходы</t>
  </si>
  <si>
    <t>1  00  00000  00  0000  000</t>
  </si>
  <si>
    <t>1  01  00000  00  0000  000</t>
  </si>
  <si>
    <t>1  01  01000  00  0000  110</t>
  </si>
  <si>
    <t>1  01  02000  01  0000  110</t>
  </si>
  <si>
    <t>1  03  00000  00  0000  000</t>
  </si>
  <si>
    <t>1  03  02000  01  0000  110</t>
  </si>
  <si>
    <t>1  06  00000  00  0000  000</t>
  </si>
  <si>
    <t>1  06  02000  02  0000  110</t>
  </si>
  <si>
    <t>1  06  04000  02  0000  110</t>
  </si>
  <si>
    <t>1  06  05000  02  0000  110</t>
  </si>
  <si>
    <t>1  07  00000  00  0000  000</t>
  </si>
  <si>
    <t>1  07  01000  01  0000  110</t>
  </si>
  <si>
    <t>1  08  00000  00  0000  000</t>
  </si>
  <si>
    <t>1  09  00000  00  0000  000</t>
  </si>
  <si>
    <t>1  11  00000  00  0000  000</t>
  </si>
  <si>
    <t>1  12  00000  00  0000  000</t>
  </si>
  <si>
    <t>1  13  00000  00  0000  000</t>
  </si>
  <si>
    <t>1  14  00000  00  0000  000</t>
  </si>
  <si>
    <t>1  15  00000  00  0000  000</t>
  </si>
  <si>
    <t>1  16  00000  00  0000  000</t>
  </si>
  <si>
    <t>1  17  00000  00  0000  000</t>
  </si>
  <si>
    <t>Налоги на прибыль, доходы, в том числе:</t>
  </si>
  <si>
    <t>Налоги на товары (работы, услуги), реализуемые на территории Российской Федерации, в том числе:</t>
  </si>
  <si>
    <t>Налоги на имущество, в том числе:</t>
  </si>
  <si>
    <t>Налоги, сборы и регулярные платежи за пользование природными ресурсами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</si>
  <si>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</si>
  <si>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</si>
  <si>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</si>
  <si>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</si>
  <si>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</si>
  <si>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</si>
  <si>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</si>
  <si>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</si>
  <si>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Налоговые и неналоговые доходы</t>
  </si>
  <si>
    <t>2  00  00000  00  0000  000</t>
  </si>
  <si>
    <t>Безвозмездные поступления</t>
  </si>
  <si>
    <t>2  02  00000  00  0000  000</t>
  </si>
  <si>
    <t>Безвозмездные поступления от других бюджетов бюджетной системы Российской Федерации, в том числе: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</si>
  <si>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</si>
  <si>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</si>
  <si>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2  03  00000  00  0000  000</t>
  </si>
  <si>
    <t>2  07  00000  00  0000  000</t>
  </si>
  <si>
    <t>2  18  00000  00  0000  000</t>
  </si>
  <si>
    <t>2  19  00000  00  0000  000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</si>
  <si>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</si>
  <si>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</si>
  <si>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</si>
  <si>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</si>
  <si>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7=5/4*100</t>
  </si>
  <si>
    <t>2  04  00000  00  0000  000</t>
  </si>
  <si>
    <t>Безвозмездные поступления от негосударственных организаций</t>
  </si>
  <si>
    <t>2 02 20000 00 0000 150</t>
  </si>
  <si>
    <t>2 02 10000 00 0000 150</t>
  </si>
  <si>
    <t>2 02 30000 00 0000 150</t>
  </si>
  <si>
    <t>Субвенции бюджетам бюджетной системы Российской Федерации</t>
  </si>
  <si>
    <t>2 02 40000 00 0000 150</t>
  </si>
  <si>
    <t>1 05 00000 00 0000 000</t>
  </si>
  <si>
    <t>Налоги на совокупный доход , в том числе:</t>
  </si>
  <si>
    <t>Налог на профессиональный доход</t>
  </si>
  <si>
    <t>1 05 06000 01 0000 110</t>
  </si>
  <si>
    <t>Безвозмездные поступления от негосударственных организаций. Поступления не прогнозируются.</t>
  </si>
  <si>
    <t>Утверждено с учетом внесенных изменений 
(тыс. рублей)</t>
  </si>
  <si>
    <t>Исполнено
(тыс. рублей)</t>
  </si>
  <si>
    <t>Отклонение, %</t>
  </si>
  <si>
    <t>Первоначально утвержденный бюджет 
(тыс. рублей)</t>
  </si>
  <si>
    <t>6=5/3*100</t>
  </si>
  <si>
    <t>Увеличение поступлений из федерального бюджета в областной бюджет в соответствии с решениями принятыми на федеральном уровне (увеличение дотации)</t>
  </si>
  <si>
    <t>Увеличение поступлений в соответствии с решениями принятыми на федеральном уровне</t>
  </si>
  <si>
    <t>Фактическое поступление сложилось в пределах сумм, необходимых на исполнение обязательств</t>
  </si>
  <si>
    <t>Уменьшение поступлений в соответствии с решениями принятыми на федеральном уровне</t>
  </si>
  <si>
    <t>Увеличение поступлений в соответствии с решениями принятыми на федеральном уровне, а также распределением средств резервного фонда Правительства Российской Федерации</t>
  </si>
  <si>
    <t>Уменьшение поступлений от государственной корпорации – Фонда со-действия реформированию жилищно-коммунального хозяйства</t>
  </si>
  <si>
    <t xml:space="preserve">увеличение платежей от предприятий нефтегазового сектора в связи с изменением макроэкономических параметров		</t>
  </si>
  <si>
    <t>рост налогооблагаемой базы и поступление сумм налога, относящихся к налоговой базе, привышающей 5,0 млн. рублей</t>
  </si>
  <si>
    <t>увеличение норматива зачисления акцизов на нефтепродукты в бюджеты субъектов Российской Федерации.</t>
  </si>
  <si>
    <t xml:space="preserve">увеличение количества самозанятых физических лиц и индивидуальных предпринимателей относительно прогнозируемого		</t>
  </si>
  <si>
    <t xml:space="preserve">увеличение налогооблагаемой базы по налогу на имущество организаций по имуществу, не входящему в Единую систему газоснабжения		</t>
  </si>
  <si>
    <t>рост налогооблагаемой базы</t>
  </si>
  <si>
    <t xml:space="preserve">снижение количества пунктов приема ставок букмекерских контор относительно прогнозируемых		</t>
  </si>
  <si>
    <t xml:space="preserve">увеличение объемов добычи прочих полезных ископаемых 		</t>
  </si>
  <si>
    <t xml:space="preserve">увеличение количества юридически значимых действий </t>
  </si>
  <si>
    <t>поступление дивидендов  осуществляется в соответствии с решением о  размере и выплате дивидендов, принятых на годовых общих собраниях акционеров (участников) хозяйственных обществ; поступление части прибыли государственных унитарных предприятий установливается решениями балансовых комиссий по результатам деятельности ГУПов за предыдущий год</t>
  </si>
  <si>
    <t xml:space="preserve">платежи по отдельным плательщикам производились с учетом переплаты за предыдущий период, а также осуществлялся возврат излишне уплаченных сумм по заявлениям плательщиков		</t>
  </si>
  <si>
    <t>возврат дебиторской задолженности прошлых лет в доход бюджета</t>
  </si>
  <si>
    <t>снижение количества поданных заявок на получение разрешения на перевоз пассажиров и багажа легковым такси на территории Оренбургской области</t>
  </si>
  <si>
    <t xml:space="preserve">увеличение количества денежных штрафов за административные правонарушения </t>
  </si>
  <si>
    <t>невыясненные поступления прошлых лет уточнены по принадлежности</t>
  </si>
  <si>
    <t>Сведения о фактических поступлениях доходов областного бюджета за 2021 год</t>
  </si>
  <si>
    <t>Пояснение различий между первоначально утвержденными показателями доходов и их фактическими значениями</t>
  </si>
  <si>
    <t>Пояснение различий между уточненными плановыми показателями доходов и их фактическими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</si>
</sst>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₽&quot;###,##0.00"/>
    <numFmt numFmtId="165" formatCode="&quot;₽&quot;###,##0"/>
    <numFmt numFmtId="166" formatCode="#,##0.0"/>
    <numFmt numFmtId="167" formatCode="&quot;&quot;###,##0.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wrapText="1"/>
    </xf>
    <xf numFmtId="166" fontId="11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2" fillId="0" borderId="1" xfId="0" applyFont="1" applyBorder="1"/>
    <xf numFmtId="167" fontId="11" fillId="0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left" wrapText="1"/>
    </xf>
    <xf numFmtId="167" fontId="7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/>
    <xf numFmtId="0" fontId="12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="90" zoomScaleNormal="85" zoomScaleSheetLayoutView="9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I4" sqref="I4"/>
    </sheetView>
  </sheetViews>
  <sheetFormatPr defaultColWidth="9.140625" defaultRowHeight="15" x14ac:dyDescent="0.25"/>
  <cols>
    <col min="1" max="1" width="54.42578125" style="1" customWidth="1"/>
    <col min="2" max="2" width="26.7109375" style="2" bestFit="1" customWidth="1"/>
    <col min="3" max="3" width="15.7109375" style="2" customWidth="1"/>
    <col min="4" max="4" width="18.140625" style="2" bestFit="1" customWidth="1"/>
    <col min="5" max="5" width="15.5703125" style="2" bestFit="1" customWidth="1"/>
    <col min="6" max="6" width="12.7109375" style="2" customWidth="1"/>
    <col min="7" max="7" width="13.28515625" style="2" bestFit="1" customWidth="1"/>
    <col min="8" max="9" width="72" style="2" customWidth="1"/>
    <col min="10" max="16384" width="9.140625" style="2"/>
  </cols>
  <sheetData>
    <row r="1" spans="1:9" ht="20.25" customHeight="1" x14ac:dyDescent="0.25">
      <c r="A1" s="40" t="s">
        <v>99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C2" s="5"/>
      <c r="D2" s="5"/>
      <c r="E2" s="7"/>
      <c r="F2" s="5"/>
      <c r="I2" s="7"/>
    </row>
    <row r="3" spans="1:9" s="8" customFormat="1" ht="60" x14ac:dyDescent="0.2">
      <c r="A3" s="10" t="s">
        <v>0</v>
      </c>
      <c r="B3" s="11" t="s">
        <v>1</v>
      </c>
      <c r="C3" s="11" t="s">
        <v>76</v>
      </c>
      <c r="D3" s="11" t="s">
        <v>73</v>
      </c>
      <c r="E3" s="11" t="s">
        <v>74</v>
      </c>
      <c r="F3" s="11" t="s">
        <v>75</v>
      </c>
      <c r="G3" s="11" t="s">
        <v>75</v>
      </c>
      <c r="H3" s="25" t="s">
        <v>100</v>
      </c>
      <c r="I3" s="25" t="s">
        <v>101</v>
      </c>
    </row>
    <row r="4" spans="1:9" s="3" customFormat="1" x14ac:dyDescent="0.25">
      <c r="A4" s="12">
        <v>1</v>
      </c>
      <c r="B4" s="13">
        <v>2</v>
      </c>
      <c r="C4" s="13">
        <v>3</v>
      </c>
      <c r="D4" s="13">
        <v>4</v>
      </c>
      <c r="E4" s="13">
        <v>5</v>
      </c>
      <c r="F4" s="36" t="s">
        <v>77</v>
      </c>
      <c r="G4" s="36" t="s">
        <v>60</v>
      </c>
      <c r="H4" s="26">
        <v>8</v>
      </c>
      <c r="I4" s="26">
        <v>9</v>
      </c>
    </row>
    <row r="5" spans="1:9" s="4" customFormat="1" x14ac:dyDescent="0.25">
      <c r="A5" s="16" t="s">
        <v>45</v>
      </c>
      <c r="B5" s="17" t="s">
        <v>12</v>
      </c>
      <c r="C5" s="20">
        <f>C6+C9+C13+C17+C11+SUM(C19:C27)</f>
        <v>68515023</v>
      </c>
      <c r="D5" s="20">
        <f>D6+D9+D13+D17+D11+SUM(D19:D27)</f>
        <v>82835990</v>
      </c>
      <c r="E5" s="20">
        <f t="shared" ref="E5" si="0">E6+E9+E13+E17+E11+SUM(E19:E27)</f>
        <v>97130205.233769998</v>
      </c>
      <c r="F5" s="20">
        <f>IFERROR(E5/C5*100,"")</f>
        <v>141.76482905620566</v>
      </c>
      <c r="G5" s="20">
        <f>IFERROR(E5/D5*100,"")</f>
        <v>117.25604442437398</v>
      </c>
      <c r="H5" s="28"/>
      <c r="I5" s="28"/>
    </row>
    <row r="6" spans="1:9" s="4" customFormat="1" ht="43.5" customHeight="1" x14ac:dyDescent="0.25">
      <c r="A6" s="14" t="s">
        <v>33</v>
      </c>
      <c r="B6" s="18" t="s">
        <v>13</v>
      </c>
      <c r="C6" s="22">
        <v>41916458</v>
      </c>
      <c r="D6" s="22">
        <v>55306044.5</v>
      </c>
      <c r="E6" s="22">
        <v>68161933.523000002</v>
      </c>
      <c r="F6" s="22">
        <f t="shared" ref="F6:F39" si="1">IFERROR(E6/C6*100,"")</f>
        <v>162.61377219182023</v>
      </c>
      <c r="G6" s="22">
        <f t="shared" ref="G6:G39" si="2">IFERROR(E6/D6*100,"")</f>
        <v>123.24499815386363</v>
      </c>
      <c r="H6" s="28"/>
      <c r="I6" s="28"/>
    </row>
    <row r="7" spans="1:9" s="27" customFormat="1" ht="49.5" customHeight="1" x14ac:dyDescent="0.25">
      <c r="A7" s="15" t="s">
        <v>2</v>
      </c>
      <c r="B7" s="19" t="s">
        <v>14</v>
      </c>
      <c r="C7" s="21">
        <v>20213735</v>
      </c>
      <c r="D7" s="21">
        <v>33603321.5</v>
      </c>
      <c r="E7" s="21">
        <v>45664397.209380001</v>
      </c>
      <c r="F7" s="21">
        <f t="shared" si="1"/>
        <v>225.90776622618236</v>
      </c>
      <c r="G7" s="21">
        <f t="shared" si="2"/>
        <v>135.89251053465057</v>
      </c>
      <c r="H7" s="29" t="s">
        <v>84</v>
      </c>
      <c r="I7" s="29" t="s">
        <v>84</v>
      </c>
    </row>
    <row r="8" spans="1:9" s="27" customFormat="1" ht="30" x14ac:dyDescent="0.25">
      <c r="A8" s="15" t="s">
        <v>3</v>
      </c>
      <c r="B8" s="19" t="s">
        <v>15</v>
      </c>
      <c r="C8" s="21">
        <v>21702723</v>
      </c>
      <c r="D8" s="21">
        <v>21702723</v>
      </c>
      <c r="E8" s="21">
        <v>22497536.313619997</v>
      </c>
      <c r="F8" s="21">
        <f t="shared" si="1"/>
        <v>103.66227460775312</v>
      </c>
      <c r="G8" s="21">
        <f t="shared" si="2"/>
        <v>103.66227460775312</v>
      </c>
      <c r="H8" s="29" t="s">
        <v>85</v>
      </c>
      <c r="I8" s="29" t="s">
        <v>85</v>
      </c>
    </row>
    <row r="9" spans="1:9" s="4" customFormat="1" ht="30" x14ac:dyDescent="0.25">
      <c r="A9" s="14" t="s">
        <v>34</v>
      </c>
      <c r="B9" s="18" t="s">
        <v>16</v>
      </c>
      <c r="C9" s="22">
        <v>12276006</v>
      </c>
      <c r="D9" s="22">
        <v>12276006</v>
      </c>
      <c r="E9" s="22">
        <v>12496683.91612</v>
      </c>
      <c r="F9" s="22">
        <f t="shared" si="1"/>
        <v>101.79763610509802</v>
      </c>
      <c r="G9" s="22">
        <f t="shared" si="2"/>
        <v>101.79763610509802</v>
      </c>
      <c r="H9" s="31"/>
      <c r="I9" s="31"/>
    </row>
    <row r="10" spans="1:9" s="27" customFormat="1" ht="45" x14ac:dyDescent="0.25">
      <c r="A10" s="15" t="s">
        <v>4</v>
      </c>
      <c r="B10" s="19" t="s">
        <v>17</v>
      </c>
      <c r="C10" s="21">
        <v>12276006</v>
      </c>
      <c r="D10" s="21">
        <v>12276006</v>
      </c>
      <c r="E10" s="21">
        <v>12496683.91612</v>
      </c>
      <c r="F10" s="21">
        <f t="shared" si="1"/>
        <v>101.79763610509802</v>
      </c>
      <c r="G10" s="21">
        <f t="shared" si="2"/>
        <v>101.79763610509802</v>
      </c>
      <c r="H10" s="31" t="s">
        <v>86</v>
      </c>
      <c r="I10" s="31" t="s">
        <v>86</v>
      </c>
    </row>
    <row r="11" spans="1:9" s="4" customFormat="1" x14ac:dyDescent="0.25">
      <c r="A11" s="14" t="s">
        <v>69</v>
      </c>
      <c r="B11" s="18" t="s">
        <v>68</v>
      </c>
      <c r="C11" s="22">
        <v>16723</v>
      </c>
      <c r="D11" s="22">
        <v>16723</v>
      </c>
      <c r="E11" s="22">
        <v>55550.884840000006</v>
      </c>
      <c r="F11" s="22">
        <f t="shared" si="1"/>
        <v>332.18253208156432</v>
      </c>
      <c r="G11" s="22">
        <f t="shared" si="2"/>
        <v>332.18253208156432</v>
      </c>
      <c r="H11" s="33"/>
      <c r="I11" s="33"/>
    </row>
    <row r="12" spans="1:9" s="27" customFormat="1" ht="30" x14ac:dyDescent="0.25">
      <c r="A12" s="15" t="s">
        <v>70</v>
      </c>
      <c r="B12" s="19" t="s">
        <v>71</v>
      </c>
      <c r="C12" s="21">
        <v>16723</v>
      </c>
      <c r="D12" s="21">
        <v>16723</v>
      </c>
      <c r="E12" s="21">
        <v>55550.884840000006</v>
      </c>
      <c r="F12" s="21">
        <f t="shared" si="1"/>
        <v>332.18253208156432</v>
      </c>
      <c r="G12" s="21">
        <f t="shared" si="2"/>
        <v>332.18253208156432</v>
      </c>
      <c r="H12" s="31" t="s">
        <v>87</v>
      </c>
      <c r="I12" s="31" t="s">
        <v>87</v>
      </c>
    </row>
    <row r="13" spans="1:9" s="4" customFormat="1" x14ac:dyDescent="0.25">
      <c r="A13" s="14" t="s">
        <v>35</v>
      </c>
      <c r="B13" s="18" t="s">
        <v>18</v>
      </c>
      <c r="C13" s="22">
        <v>12031367</v>
      </c>
      <c r="D13" s="22">
        <v>12177592</v>
      </c>
      <c r="E13" s="22">
        <v>12752070.347209999</v>
      </c>
      <c r="F13" s="22">
        <f t="shared" si="1"/>
        <v>105.99020333441744</v>
      </c>
      <c r="G13" s="22">
        <f t="shared" si="2"/>
        <v>104.71750365105021</v>
      </c>
      <c r="H13" s="28"/>
      <c r="I13" s="28"/>
    </row>
    <row r="14" spans="1:9" s="4" customFormat="1" ht="45" x14ac:dyDescent="0.25">
      <c r="A14" s="15" t="s">
        <v>5</v>
      </c>
      <c r="B14" s="19" t="s">
        <v>19</v>
      </c>
      <c r="C14" s="21">
        <v>10776892</v>
      </c>
      <c r="D14" s="21">
        <v>10776892</v>
      </c>
      <c r="E14" s="21">
        <v>11330739.562350001</v>
      </c>
      <c r="F14" s="21">
        <f t="shared" si="1"/>
        <v>105.13921418485033</v>
      </c>
      <c r="G14" s="21">
        <f t="shared" si="2"/>
        <v>105.13921418485033</v>
      </c>
      <c r="H14" s="32" t="s">
        <v>88</v>
      </c>
      <c r="I14" s="32" t="s">
        <v>88</v>
      </c>
    </row>
    <row r="15" spans="1:9" s="4" customFormat="1" x14ac:dyDescent="0.25">
      <c r="A15" s="15" t="s">
        <v>6</v>
      </c>
      <c r="B15" s="19" t="s">
        <v>20</v>
      </c>
      <c r="C15" s="21">
        <v>1249771</v>
      </c>
      <c r="D15" s="21">
        <v>1395996</v>
      </c>
      <c r="E15" s="21">
        <v>1417319.3868</v>
      </c>
      <c r="F15" s="21">
        <f t="shared" si="1"/>
        <v>113.40632698310331</v>
      </c>
      <c r="G15" s="21">
        <f t="shared" si="2"/>
        <v>101.52746761452039</v>
      </c>
      <c r="H15" s="32" t="s">
        <v>89</v>
      </c>
      <c r="I15" s="32" t="s">
        <v>89</v>
      </c>
    </row>
    <row r="16" spans="1:9" s="4" customFormat="1" ht="30" x14ac:dyDescent="0.25">
      <c r="A16" s="15" t="s">
        <v>7</v>
      </c>
      <c r="B16" s="19" t="s">
        <v>21</v>
      </c>
      <c r="C16" s="21">
        <v>4704</v>
      </c>
      <c r="D16" s="21">
        <v>4704</v>
      </c>
      <c r="E16" s="21">
        <v>4011.39806</v>
      </c>
      <c r="F16" s="21">
        <f t="shared" si="1"/>
        <v>85.276319302721092</v>
      </c>
      <c r="G16" s="21">
        <f t="shared" si="2"/>
        <v>85.276319302721092</v>
      </c>
      <c r="H16" s="29" t="s">
        <v>90</v>
      </c>
      <c r="I16" s="29" t="s">
        <v>90</v>
      </c>
    </row>
    <row r="17" spans="1:9" s="4" customFormat="1" ht="30" x14ac:dyDescent="0.25">
      <c r="A17" s="14" t="s">
        <v>36</v>
      </c>
      <c r="B17" s="18" t="s">
        <v>22</v>
      </c>
      <c r="C17" s="22">
        <v>881046</v>
      </c>
      <c r="D17" s="22">
        <v>881046</v>
      </c>
      <c r="E17" s="22">
        <v>1077149.35877</v>
      </c>
      <c r="F17" s="22">
        <f t="shared" si="1"/>
        <v>122.25801590041839</v>
      </c>
      <c r="G17" s="22">
        <f t="shared" si="2"/>
        <v>122.25801590041839</v>
      </c>
      <c r="H17" s="28"/>
      <c r="I17" s="28"/>
    </row>
    <row r="18" spans="1:9" s="4" customFormat="1" x14ac:dyDescent="0.25">
      <c r="A18" s="15" t="s">
        <v>8</v>
      </c>
      <c r="B18" s="19" t="s">
        <v>23</v>
      </c>
      <c r="C18" s="21">
        <v>881046</v>
      </c>
      <c r="D18" s="21">
        <v>881046</v>
      </c>
      <c r="E18" s="21">
        <v>1077149.35877</v>
      </c>
      <c r="F18" s="21">
        <f t="shared" si="1"/>
        <v>122.25801590041839</v>
      </c>
      <c r="G18" s="21">
        <f t="shared" si="2"/>
        <v>122.25801590041839</v>
      </c>
      <c r="H18" s="29" t="s">
        <v>91</v>
      </c>
      <c r="I18" s="29" t="s">
        <v>91</v>
      </c>
    </row>
    <row r="19" spans="1:9" s="4" customFormat="1" x14ac:dyDescent="0.25">
      <c r="A19" s="14" t="s">
        <v>37</v>
      </c>
      <c r="B19" s="18" t="s">
        <v>24</v>
      </c>
      <c r="C19" s="22">
        <v>307239</v>
      </c>
      <c r="D19" s="22">
        <v>304668</v>
      </c>
      <c r="E19" s="22">
        <v>311432.46937000001</v>
      </c>
      <c r="F19" s="22">
        <f t="shared" si="1"/>
        <v>101.36488836703674</v>
      </c>
      <c r="G19" s="22">
        <f t="shared" si="2"/>
        <v>102.22027563446112</v>
      </c>
      <c r="H19" s="34" t="s">
        <v>92</v>
      </c>
      <c r="I19" s="34" t="s">
        <v>92</v>
      </c>
    </row>
    <row r="20" spans="1:9" s="4" customFormat="1" ht="30" x14ac:dyDescent="0.25">
      <c r="A20" s="14" t="s">
        <v>38</v>
      </c>
      <c r="B20" s="18" t="s">
        <v>25</v>
      </c>
      <c r="C20" s="22"/>
      <c r="D20" s="22"/>
      <c r="E20" s="22">
        <v>-57.347149999999999</v>
      </c>
      <c r="F20" s="22" t="str">
        <f t="shared" si="1"/>
        <v/>
      </c>
      <c r="G20" s="22" t="str">
        <f t="shared" si="2"/>
        <v/>
      </c>
      <c r="H20" s="28"/>
      <c r="I20" s="28"/>
    </row>
    <row r="21" spans="1:9" s="4" customFormat="1" ht="90" x14ac:dyDescent="0.25">
      <c r="A21" s="14" t="s">
        <v>39</v>
      </c>
      <c r="B21" s="18" t="s">
        <v>26</v>
      </c>
      <c r="C21" s="22">
        <v>197640</v>
      </c>
      <c r="D21" s="22">
        <v>683425.5</v>
      </c>
      <c r="E21" s="22">
        <v>856945.93189000001</v>
      </c>
      <c r="F21" s="22">
        <f t="shared" si="1"/>
        <v>433.58931992005665</v>
      </c>
      <c r="G21" s="22">
        <f t="shared" si="2"/>
        <v>125.38980940717019</v>
      </c>
      <c r="H21" s="34" t="s">
        <v>93</v>
      </c>
      <c r="I21" s="34" t="s">
        <v>93</v>
      </c>
    </row>
    <row r="22" spans="1:9" s="4" customFormat="1" ht="45" x14ac:dyDescent="0.25">
      <c r="A22" s="14" t="s">
        <v>40</v>
      </c>
      <c r="B22" s="18" t="s">
        <v>27</v>
      </c>
      <c r="C22" s="22">
        <v>226125</v>
      </c>
      <c r="D22" s="22">
        <v>226125</v>
      </c>
      <c r="E22" s="22">
        <v>209205.63471000001</v>
      </c>
      <c r="F22" s="22">
        <f t="shared" si="1"/>
        <v>92.517693625207301</v>
      </c>
      <c r="G22" s="22">
        <f t="shared" si="2"/>
        <v>92.517693625207301</v>
      </c>
      <c r="H22" s="35" t="s">
        <v>94</v>
      </c>
      <c r="I22" s="35" t="s">
        <v>94</v>
      </c>
    </row>
    <row r="23" spans="1:9" s="4" customFormat="1" ht="30" x14ac:dyDescent="0.25">
      <c r="A23" s="14" t="s">
        <v>41</v>
      </c>
      <c r="B23" s="18" t="s">
        <v>28</v>
      </c>
      <c r="C23" s="22">
        <v>59971</v>
      </c>
      <c r="D23" s="22">
        <v>59971</v>
      </c>
      <c r="E23" s="22">
        <v>155183.95743000001</v>
      </c>
      <c r="F23" s="22">
        <f t="shared" si="1"/>
        <v>258.76499879941974</v>
      </c>
      <c r="G23" s="22">
        <f t="shared" si="2"/>
        <v>258.76499879941974</v>
      </c>
      <c r="H23" s="28" t="s">
        <v>95</v>
      </c>
      <c r="I23" s="28" t="s">
        <v>95</v>
      </c>
    </row>
    <row r="24" spans="1:9" s="4" customFormat="1" ht="30" x14ac:dyDescent="0.25">
      <c r="A24" s="14" t="s">
        <v>42</v>
      </c>
      <c r="B24" s="18" t="s">
        <v>29</v>
      </c>
      <c r="C24" s="22"/>
      <c r="D24" s="22"/>
      <c r="E24" s="22">
        <v>1993.7433000000001</v>
      </c>
      <c r="F24" s="22" t="str">
        <f t="shared" si="1"/>
        <v/>
      </c>
      <c r="G24" s="22" t="str">
        <f t="shared" si="2"/>
        <v/>
      </c>
      <c r="H24" s="28"/>
      <c r="I24" s="28"/>
    </row>
    <row r="25" spans="1:9" s="4" customFormat="1" ht="51" customHeight="1" x14ac:dyDescent="0.25">
      <c r="A25" s="14" t="s">
        <v>43</v>
      </c>
      <c r="B25" s="18" t="s">
        <v>30</v>
      </c>
      <c r="C25" s="22">
        <v>2683</v>
      </c>
      <c r="D25" s="22">
        <v>2683</v>
      </c>
      <c r="E25" s="22">
        <v>2064.4744500000002</v>
      </c>
      <c r="F25" s="22">
        <f t="shared" si="1"/>
        <v>76.946494595601948</v>
      </c>
      <c r="G25" s="22">
        <f t="shared" si="2"/>
        <v>76.946494595601948</v>
      </c>
      <c r="H25" s="28" t="s">
        <v>96</v>
      </c>
      <c r="I25" s="28" t="s">
        <v>96</v>
      </c>
    </row>
    <row r="26" spans="1:9" s="4" customFormat="1" ht="30" x14ac:dyDescent="0.25">
      <c r="A26" s="14" t="s">
        <v>44</v>
      </c>
      <c r="B26" s="18" t="s">
        <v>31</v>
      </c>
      <c r="C26" s="22">
        <v>599508</v>
      </c>
      <c r="D26" s="22">
        <v>901449</v>
      </c>
      <c r="E26" s="22">
        <v>1050161.67448</v>
      </c>
      <c r="F26" s="22">
        <f t="shared" si="1"/>
        <v>175.17058562688072</v>
      </c>
      <c r="G26" s="22">
        <f t="shared" si="2"/>
        <v>116.49707021473206</v>
      </c>
      <c r="H26" s="28" t="s">
        <v>97</v>
      </c>
      <c r="I26" s="28" t="s">
        <v>97</v>
      </c>
    </row>
    <row r="27" spans="1:9" s="4" customFormat="1" ht="23.25" customHeight="1" x14ac:dyDescent="0.25">
      <c r="A27" s="14" t="s">
        <v>11</v>
      </c>
      <c r="B27" s="18" t="s">
        <v>32</v>
      </c>
      <c r="C27" s="22">
        <v>257</v>
      </c>
      <c r="D27" s="22">
        <v>257</v>
      </c>
      <c r="E27" s="22">
        <v>-113.33465</v>
      </c>
      <c r="F27" s="22">
        <f t="shared" si="1"/>
        <v>-44.099085603112833</v>
      </c>
      <c r="G27" s="22">
        <f t="shared" si="2"/>
        <v>-44.099085603112833</v>
      </c>
      <c r="H27" s="28" t="s">
        <v>98</v>
      </c>
      <c r="I27" s="28" t="s">
        <v>98</v>
      </c>
    </row>
    <row r="28" spans="1:9" s="4" customFormat="1" x14ac:dyDescent="0.25">
      <c r="A28" s="16" t="s">
        <v>47</v>
      </c>
      <c r="B28" s="17" t="s">
        <v>46</v>
      </c>
      <c r="C28" s="20">
        <f>C29+C34+C36+C37+C38+C35</f>
        <v>31816686.800000001</v>
      </c>
      <c r="D28" s="20">
        <f>D29+D34+D36+D37+D38+D35</f>
        <v>39878643.29999999</v>
      </c>
      <c r="E28" s="20">
        <f>E29+E34+E36+E37+E38+E35</f>
        <v>42223904.826630004</v>
      </c>
      <c r="F28" s="20">
        <f t="shared" si="1"/>
        <v>132.70993643068456</v>
      </c>
      <c r="G28" s="20">
        <f t="shared" si="2"/>
        <v>105.88099627408842</v>
      </c>
      <c r="H28" s="28"/>
      <c r="I28" s="28"/>
    </row>
    <row r="29" spans="1:9" s="4" customFormat="1" ht="30" x14ac:dyDescent="0.25">
      <c r="A29" s="14" t="s">
        <v>49</v>
      </c>
      <c r="B29" s="18" t="s">
        <v>48</v>
      </c>
      <c r="C29" s="22">
        <v>30763743.600000001</v>
      </c>
      <c r="D29" s="22">
        <v>37843443.799999997</v>
      </c>
      <c r="E29" s="22">
        <v>40412649.505410001</v>
      </c>
      <c r="F29" s="22">
        <f t="shared" si="1"/>
        <v>131.36453752465286</v>
      </c>
      <c r="G29" s="22">
        <f t="shared" si="2"/>
        <v>106.78903780265898</v>
      </c>
      <c r="H29" s="28"/>
      <c r="I29" s="28"/>
    </row>
    <row r="30" spans="1:9" s="4" customFormat="1" ht="45" x14ac:dyDescent="0.25">
      <c r="A30" s="15" t="s">
        <v>50</v>
      </c>
      <c r="B30" s="19" t="s">
        <v>64</v>
      </c>
      <c r="C30" s="21">
        <v>7103860.2000000002</v>
      </c>
      <c r="D30" s="21">
        <v>8398588.5</v>
      </c>
      <c r="E30" s="21">
        <v>8835008.0999999996</v>
      </c>
      <c r="F30" s="21">
        <f t="shared" si="1"/>
        <v>124.36911554087169</v>
      </c>
      <c r="G30" s="21">
        <f t="shared" si="2"/>
        <v>105.19634460004796</v>
      </c>
      <c r="H30" s="15" t="s">
        <v>78</v>
      </c>
      <c r="I30" s="15" t="s">
        <v>78</v>
      </c>
    </row>
    <row r="31" spans="1:9" s="4" customFormat="1" ht="30" x14ac:dyDescent="0.25">
      <c r="A31" s="15" t="s">
        <v>51</v>
      </c>
      <c r="B31" s="19" t="s">
        <v>63</v>
      </c>
      <c r="C31" s="21">
        <v>12489802</v>
      </c>
      <c r="D31" s="21">
        <v>15646280.300000001</v>
      </c>
      <c r="E31" s="21">
        <v>14859841.4186</v>
      </c>
      <c r="F31" s="21">
        <f t="shared" si="1"/>
        <v>118.97579656266768</v>
      </c>
      <c r="G31" s="21">
        <f t="shared" si="2"/>
        <v>94.973636760169768</v>
      </c>
      <c r="H31" s="15" t="s">
        <v>79</v>
      </c>
      <c r="I31" s="15" t="s">
        <v>80</v>
      </c>
    </row>
    <row r="32" spans="1:9" s="4" customFormat="1" ht="30" x14ac:dyDescent="0.25">
      <c r="A32" s="15" t="s">
        <v>66</v>
      </c>
      <c r="B32" s="19" t="s">
        <v>65</v>
      </c>
      <c r="C32" s="21">
        <v>8342859.2999999998</v>
      </c>
      <c r="D32" s="21">
        <v>7536281.5</v>
      </c>
      <c r="E32" s="21">
        <v>7062367.0039999997</v>
      </c>
      <c r="F32" s="21">
        <f t="shared" si="1"/>
        <v>84.651637406854036</v>
      </c>
      <c r="G32" s="21">
        <f t="shared" si="2"/>
        <v>93.711560588600619</v>
      </c>
      <c r="H32" s="29" t="s">
        <v>81</v>
      </c>
      <c r="I32" s="29" t="s">
        <v>80</v>
      </c>
    </row>
    <row r="33" spans="1:9" s="4" customFormat="1" ht="45" x14ac:dyDescent="0.25">
      <c r="A33" s="15" t="s">
        <v>9</v>
      </c>
      <c r="B33" s="19" t="s">
        <v>67</v>
      </c>
      <c r="C33" s="21">
        <v>2827222.1</v>
      </c>
      <c r="D33" s="21">
        <v>6262293.5</v>
      </c>
      <c r="E33" s="21">
        <v>9655432.98281</v>
      </c>
      <c r="F33" s="21">
        <f t="shared" si="1"/>
        <v>341.51660680673086</v>
      </c>
      <c r="G33" s="21">
        <f t="shared" si="2"/>
        <v>154.18365464362219</v>
      </c>
      <c r="H33" s="15" t="s">
        <v>82</v>
      </c>
      <c r="I33" s="38" t="s">
        <v>80</v>
      </c>
    </row>
    <row r="34" spans="1:9" s="4" customFormat="1" ht="30" x14ac:dyDescent="0.25">
      <c r="A34" s="14" t="s">
        <v>56</v>
      </c>
      <c r="B34" s="18" t="s">
        <v>52</v>
      </c>
      <c r="C34" s="22">
        <v>783167.9</v>
      </c>
      <c r="D34" s="22">
        <v>740047.8</v>
      </c>
      <c r="E34" s="22">
        <v>574456.26121000003</v>
      </c>
      <c r="F34" s="22">
        <f t="shared" si="1"/>
        <v>73.350332822629738</v>
      </c>
      <c r="G34" s="22">
        <f t="shared" si="2"/>
        <v>77.624210383437401</v>
      </c>
      <c r="H34" s="28" t="s">
        <v>83</v>
      </c>
      <c r="I34" s="28" t="s">
        <v>80</v>
      </c>
    </row>
    <row r="35" spans="1:9" s="4" customFormat="1" ht="30" x14ac:dyDescent="0.25">
      <c r="A35" s="14" t="s">
        <v>62</v>
      </c>
      <c r="B35" s="18" t="s">
        <v>61</v>
      </c>
      <c r="C35" s="22"/>
      <c r="D35" s="22">
        <v>1025080.9</v>
      </c>
      <c r="E35" s="22">
        <v>998027.37873</v>
      </c>
      <c r="F35" s="22" t="str">
        <f t="shared" si="1"/>
        <v/>
      </c>
      <c r="G35" s="22">
        <f t="shared" si="2"/>
        <v>97.360840371720897</v>
      </c>
      <c r="H35" s="28" t="s">
        <v>72</v>
      </c>
      <c r="I35" s="28"/>
    </row>
    <row r="36" spans="1:9" s="4" customFormat="1" x14ac:dyDescent="0.25">
      <c r="A36" s="14" t="s">
        <v>57</v>
      </c>
      <c r="B36" s="18" t="s">
        <v>53</v>
      </c>
      <c r="C36" s="22">
        <v>269775.3</v>
      </c>
      <c r="D36" s="22">
        <v>270070.8</v>
      </c>
      <c r="E36" s="22">
        <v>270119.69582999998</v>
      </c>
      <c r="F36" s="22">
        <f t="shared" si="1"/>
        <v>100.12766025281039</v>
      </c>
      <c r="G36" s="22">
        <f t="shared" si="2"/>
        <v>100.01810481918073</v>
      </c>
      <c r="H36" s="28"/>
      <c r="I36" s="28"/>
    </row>
    <row r="37" spans="1:9" s="4" customFormat="1" ht="75" x14ac:dyDescent="0.25">
      <c r="A37" s="14" t="s">
        <v>58</v>
      </c>
      <c r="B37" s="18" t="s">
        <v>54</v>
      </c>
      <c r="C37" s="22"/>
      <c r="D37" s="22"/>
      <c r="E37" s="22">
        <v>41666.400809999999</v>
      </c>
      <c r="F37" s="22" t="str">
        <f t="shared" si="1"/>
        <v/>
      </c>
      <c r="G37" s="22" t="str">
        <f t="shared" si="2"/>
        <v/>
      </c>
      <c r="H37" s="14"/>
      <c r="I37" s="14"/>
    </row>
    <row r="38" spans="1:9" s="4" customFormat="1" ht="45" x14ac:dyDescent="0.25">
      <c r="A38" s="14" t="s">
        <v>59</v>
      </c>
      <c r="B38" s="18" t="s">
        <v>55</v>
      </c>
      <c r="C38" s="22"/>
      <c r="D38" s="22"/>
      <c r="E38" s="22">
        <v>-73014.415359999999</v>
      </c>
      <c r="F38" s="22" t="str">
        <f t="shared" si="1"/>
        <v/>
      </c>
      <c r="G38" s="22" t="str">
        <f t="shared" si="2"/>
        <v/>
      </c>
      <c r="H38" s="14"/>
      <c r="I38" s="14"/>
    </row>
    <row r="39" spans="1:9" s="6" customFormat="1" ht="14.25" x14ac:dyDescent="0.2">
      <c r="A39" s="39" t="s">
        <v>10</v>
      </c>
      <c r="B39" s="39"/>
      <c r="C39" s="23">
        <f>C5+C28</f>
        <v>100331709.8</v>
      </c>
      <c r="D39" s="23">
        <f t="shared" ref="D39" si="3">D5+D28</f>
        <v>122714633.29999998</v>
      </c>
      <c r="E39" s="23">
        <f>E5+E28</f>
        <v>139354110.06040001</v>
      </c>
      <c r="F39" s="23">
        <f t="shared" si="1"/>
        <v>138.89338708389081</v>
      </c>
      <c r="G39" s="23">
        <f t="shared" si="2"/>
        <v>113.5594886387523</v>
      </c>
      <c r="H39" s="30"/>
      <c r="I39" s="30"/>
    </row>
    <row r="40" spans="1:9" x14ac:dyDescent="0.25">
      <c r="C40" s="24"/>
      <c r="D40" s="9"/>
      <c r="E40" s="9"/>
    </row>
    <row r="41" spans="1:9" x14ac:dyDescent="0.25">
      <c r="E41" s="23">
        <v>139354110.06039998</v>
      </c>
    </row>
    <row r="42" spans="1:9" x14ac:dyDescent="0.25">
      <c r="E42" s="37">
        <f>E39-E41</f>
        <v>0</v>
      </c>
    </row>
  </sheetData>
  <mergeCells count="2">
    <mergeCell ref="A39:B39"/>
    <mergeCell ref="A1:I1"/>
  </mergeCells>
  <pageMargins left="0.19685039370078741" right="0.15748031496062992" top="0.74803149606299213" bottom="0.74803149606299213" header="0.31496062992125984" footer="0.31496062992125984"/>
  <pageSetup paperSize="9" scale="48" fitToHeight="1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субъект (2)</vt:lpstr>
      <vt:lpstr>'Доходы субъект (2)'!Заголовки_для_печати</vt:lpstr>
      <vt:lpstr>'Доходы субъект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budjet5</dc:creator>
  <cp:lastModifiedBy>Малышева Дарья Евгеньевна</cp:lastModifiedBy>
  <cp:lastPrinted>2021-05-13T07:07:48Z</cp:lastPrinted>
  <dcterms:created xsi:type="dcterms:W3CDTF">2016-08-12T04:26:47Z</dcterms:created>
  <dcterms:modified xsi:type="dcterms:W3CDTF">2022-05-16T07:23:14Z</dcterms:modified>
</cp:coreProperties>
</file>